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пр'!$A$1:$I$18</definedName>
  </definedNames>
  <calcPr calcId="124519"/>
</workbook>
</file>

<file path=xl/calcChain.xml><?xml version="1.0" encoding="utf-8"?>
<calcChain xmlns="http://schemas.openxmlformats.org/spreadsheetml/2006/main">
  <c r="H12" i="1"/>
  <c r="D13" l="1"/>
  <c r="B11"/>
  <c r="H10" l="1"/>
  <c r="B10"/>
  <c r="I15" l="1"/>
  <c r="C15"/>
  <c r="B13"/>
  <c r="C10"/>
  <c r="C12"/>
  <c r="C8" l="1"/>
  <c r="C9" l="1"/>
  <c r="C11" l="1"/>
  <c r="C13"/>
  <c r="E13"/>
  <c r="G13"/>
  <c r="F13"/>
  <c r="I13"/>
  <c r="H13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<sst xmlns="http://schemas.openxmlformats.org/spreadsheetml/2006/main" count="22" uniqueCount="22">
  <si>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</si>
  <si>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</si>
  <si>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</si>
  <si>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</si>
  <si>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</si>
  <si>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</si>
  <si>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</si>
  <si>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</si>
  <si>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</si>
  <si>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</si>
  <si>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</si>
  <si>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Енергозбереження та енергоефективність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</si>
  <si>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</si>
  <si>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</si>
  <si>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</si>
  <si>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</si>
  <si>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Дорожньо-транспортний комплекс</t>
  </si>
  <si>
    <t>Потреба у фінансуванні на 2020 рік, тис.грн</t>
  </si>
  <si>
    <t>Всього тис. євро</t>
  </si>
  <si>
    <t xml:space="preserve">4.2 Фінансове забезпечення
інвестиційних проектів  Програми економічного і соціального розвитку м. Слов'янська на 2020 рік
</t>
  </si>
  <si>
    <t>міський бюджет</t>
  </si>
  <si>
    <t>Кількість проєктів</t>
  </si>
</sst>
</file>

<file path=xl/styles.xml><?xml version="1.0" encoding="utf-8"?>
<styleSheet xmlns="http://schemas.openxmlformats.org/spreadsheetml/2006/main">
  <numFmts count="7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9" fontId="0" fillId="0" borderId="0" xfId="0" applyNumberFormat="1" applyFill="1"/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168" fontId="14" fillId="0" borderId="0" xfId="0" applyNumberFormat="1" applyFont="1" applyFill="1" applyBorder="1" applyAlignment="1">
      <alignment horizontal="center" vertical="center" wrapText="1"/>
    </xf>
    <xf numFmtId="169" fontId="0" fillId="0" borderId="0" xfId="0" applyNumberFormat="1" applyFill="1" applyBorder="1"/>
    <xf numFmtId="168" fontId="17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169" fontId="4" fillId="0" borderId="0" xfId="0" applyNumberFormat="1" applyFont="1" applyFill="1"/>
    <xf numFmtId="0" fontId="6" fillId="0" borderId="1" xfId="0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/>
    </xf>
    <xf numFmtId="168" fontId="11" fillId="0" borderId="1" xfId="0" applyNumberFormat="1" applyFont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</cellXfs>
  <cellStyles count="9">
    <cellStyle name="Excel Built-in Normal" xfId="2"/>
    <cellStyle name="Гиперссылка" xfId="8" builtinId="8"/>
    <cellStyle name="Обычный" xfId="0" builtinId="0"/>
    <cellStyle name="Обычный 2" xfId="3"/>
    <cellStyle name="Обычный 2 3 2 3 2" xfId="4"/>
    <cellStyle name="Обычный 3" xfId="5"/>
    <cellStyle name="Финансовый" xfId="1" builtinId="3"/>
    <cellStyle name="Финансовый 2" xfId="6"/>
    <cellStyle name="Финансовый 7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4" zoomScaleSheetLayoutView="70" workbookViewId="0">
      <selection activeCell="J6" sqref="J6"/>
    </sheetView>
  </sheetViews>
  <sheetFormatPr defaultRowHeight="15"/>
  <cols>
    <col min="1" max="1" width="30.710937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8.285156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6384" width="9.140625" style="1"/>
  </cols>
  <sheetData>
    <row r="1" spans="1:12" s="2" customFormat="1" ht="65.2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12" s="2" customFormat="1" ht="0.75" customHeight="1">
      <c r="A2" s="3"/>
      <c r="B2" s="3"/>
      <c r="C2" s="4"/>
      <c r="D2" s="4"/>
      <c r="E2" s="4"/>
      <c r="F2" s="4"/>
      <c r="G2" s="4"/>
      <c r="H2" s="4"/>
      <c r="I2" s="4"/>
    </row>
    <row r="3" spans="1:12" s="2" customFormat="1" ht="15.75" customHeight="1">
      <c r="A3" s="26" t="s">
        <v>0</v>
      </c>
      <c r="B3" s="27" t="s">
        <v>21</v>
      </c>
      <c r="C3" s="26" t="s">
        <v>17</v>
      </c>
      <c r="D3" s="26"/>
      <c r="E3" s="26"/>
      <c r="F3" s="26"/>
      <c r="G3" s="26"/>
      <c r="H3" s="26"/>
      <c r="I3" s="26"/>
    </row>
    <row r="4" spans="1:12" s="2" customFormat="1" ht="15.75">
      <c r="A4" s="26"/>
      <c r="B4" s="27"/>
      <c r="C4" s="27" t="s">
        <v>1</v>
      </c>
      <c r="D4" s="26" t="s">
        <v>2</v>
      </c>
      <c r="E4" s="26"/>
      <c r="F4" s="26"/>
      <c r="G4" s="26"/>
      <c r="H4" s="26"/>
      <c r="I4" s="26"/>
    </row>
    <row r="5" spans="1:12" s="2" customFormat="1" ht="15.75">
      <c r="A5" s="26"/>
      <c r="B5" s="27"/>
      <c r="C5" s="27"/>
      <c r="D5" s="27" t="s">
        <v>3</v>
      </c>
      <c r="E5" s="27"/>
      <c r="F5" s="27"/>
      <c r="G5" s="27" t="s">
        <v>4</v>
      </c>
      <c r="H5" s="27"/>
      <c r="I5" s="27" t="s">
        <v>5</v>
      </c>
    </row>
    <row r="6" spans="1:12" s="2" customFormat="1" ht="159.75" customHeight="1">
      <c r="A6" s="26"/>
      <c r="B6" s="27"/>
      <c r="C6" s="27"/>
      <c r="D6" s="23" t="s">
        <v>8</v>
      </c>
      <c r="E6" s="8" t="s">
        <v>10</v>
      </c>
      <c r="F6" s="23" t="s">
        <v>9</v>
      </c>
      <c r="G6" s="23" t="s">
        <v>6</v>
      </c>
      <c r="H6" s="23" t="s">
        <v>20</v>
      </c>
      <c r="I6" s="27"/>
    </row>
    <row r="7" spans="1:12" s="2" customFormat="1" ht="15.7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12" s="2" customFormat="1" ht="37.5">
      <c r="A8" s="12" t="s">
        <v>16</v>
      </c>
      <c r="B8" s="34">
        <v>17</v>
      </c>
      <c r="C8" s="24">
        <f>D8+E8+F8+G8+H8+I8</f>
        <v>433494.39800000004</v>
      </c>
      <c r="D8" s="19">
        <v>11333.7</v>
      </c>
      <c r="E8" s="19"/>
      <c r="F8" s="19">
        <v>72747.013000000006</v>
      </c>
      <c r="G8" s="19"/>
      <c r="H8" s="19">
        <v>44797.246000000006</v>
      </c>
      <c r="I8" s="19">
        <v>304616.43900000007</v>
      </c>
    </row>
    <row r="9" spans="1:12" s="2" customFormat="1" ht="56.25">
      <c r="A9" s="13" t="s">
        <v>12</v>
      </c>
      <c r="B9" s="34">
        <v>14</v>
      </c>
      <c r="C9" s="24">
        <f>D9+E9+F9+G9+H9+I9</f>
        <v>170637.86199999999</v>
      </c>
      <c r="D9" s="19">
        <v>12244.271000000001</v>
      </c>
      <c r="E9" s="19"/>
      <c r="F9" s="19">
        <v>81127.846000000005</v>
      </c>
      <c r="G9" s="19">
        <v>3147.41</v>
      </c>
      <c r="H9" s="19">
        <v>2609.04</v>
      </c>
      <c r="I9" s="19">
        <v>71509.294999999998</v>
      </c>
      <c r="L9" s="22"/>
    </row>
    <row r="10" spans="1:12" s="2" customFormat="1" ht="18.75">
      <c r="A10" s="14" t="s">
        <v>13</v>
      </c>
      <c r="B10" s="34">
        <f>1+1+1</f>
        <v>3</v>
      </c>
      <c r="C10" s="24">
        <f t="shared" ref="C10:C12" si="0">D10+E10+F10+G10+H10+I10</f>
        <v>9529.5259999999998</v>
      </c>
      <c r="D10" s="30">
        <v>5532.6279999999997</v>
      </c>
      <c r="E10" s="30"/>
      <c r="F10" s="30"/>
      <c r="G10" s="30"/>
      <c r="H10" s="30">
        <f>1383.157+200+2000</f>
        <v>3583.1570000000002</v>
      </c>
      <c r="I10" s="30">
        <v>413.74099999999999</v>
      </c>
    </row>
    <row r="11" spans="1:12" s="2" customFormat="1" ht="18.75">
      <c r="A11" s="14" t="s">
        <v>14</v>
      </c>
      <c r="B11" s="34">
        <f>6+6</f>
        <v>12</v>
      </c>
      <c r="C11" s="24">
        <f>D11+E11+F11+G11+H11+I11</f>
        <v>80497.451000000001</v>
      </c>
      <c r="D11" s="19">
        <v>19575.642</v>
      </c>
      <c r="E11" s="19">
        <v>0</v>
      </c>
      <c r="F11" s="19">
        <v>23415.059000000001</v>
      </c>
      <c r="G11" s="19">
        <v>24112.84</v>
      </c>
      <c r="H11" s="19">
        <v>13393.91</v>
      </c>
      <c r="I11" s="19">
        <v>0</v>
      </c>
    </row>
    <row r="12" spans="1:12" s="2" customFormat="1" ht="37.5">
      <c r="A12" s="14" t="s">
        <v>15</v>
      </c>
      <c r="B12" s="34">
        <v>1</v>
      </c>
      <c r="C12" s="24">
        <f t="shared" si="0"/>
        <v>18500</v>
      </c>
      <c r="D12" s="25">
        <v>16200</v>
      </c>
      <c r="E12" s="25"/>
      <c r="F12" s="25"/>
      <c r="G12" s="25"/>
      <c r="H12" s="25">
        <f>1800+500</f>
        <v>2300</v>
      </c>
      <c r="I12" s="25"/>
    </row>
    <row r="13" spans="1:12" s="6" customFormat="1" ht="27.75" customHeight="1">
      <c r="A13" s="15" t="s">
        <v>7</v>
      </c>
      <c r="B13" s="35">
        <f>SUM(B8:B12)</f>
        <v>47</v>
      </c>
      <c r="C13" s="31">
        <f>D13+E13+F13+G13+H13+I13</f>
        <v>712659.23699999996</v>
      </c>
      <c r="D13" s="31">
        <f>SUM(D8:D12)</f>
        <v>64886.241000000002</v>
      </c>
      <c r="E13" s="31">
        <f t="shared" ref="E13:I13" si="1">SUM(E8:E12)</f>
        <v>0</v>
      </c>
      <c r="F13" s="31">
        <f>SUM(F8:F12)</f>
        <v>177289.91800000001</v>
      </c>
      <c r="G13" s="31">
        <f t="shared" si="1"/>
        <v>27260.25</v>
      </c>
      <c r="H13" s="31">
        <f t="shared" si="1"/>
        <v>66683.353000000003</v>
      </c>
      <c r="I13" s="31">
        <f t="shared" si="1"/>
        <v>376539.47500000003</v>
      </c>
    </row>
    <row r="14" spans="1:12" ht="37.5">
      <c r="A14" s="13" t="s">
        <v>11</v>
      </c>
      <c r="B14" s="36">
        <v>1</v>
      </c>
      <c r="C14" s="32">
        <v>162.511</v>
      </c>
      <c r="D14" s="32"/>
      <c r="E14" s="32"/>
      <c r="F14" s="32"/>
      <c r="G14" s="32"/>
      <c r="H14" s="32"/>
      <c r="I14" s="32">
        <v>162.511</v>
      </c>
      <c r="J14" s="9"/>
    </row>
    <row r="15" spans="1:12" ht="23.25" customHeight="1">
      <c r="A15" s="29" t="s">
        <v>18</v>
      </c>
      <c r="B15" s="33"/>
      <c r="C15" s="33">
        <f>C14</f>
        <v>162.511</v>
      </c>
      <c r="D15" s="33"/>
      <c r="E15" s="33"/>
      <c r="F15" s="33"/>
      <c r="G15" s="33"/>
      <c r="H15" s="33"/>
      <c r="I15" s="33">
        <f>I14</f>
        <v>162.511</v>
      </c>
    </row>
    <row r="16" spans="1:12">
      <c r="C16" s="10"/>
      <c r="D16" s="11"/>
      <c r="E16" s="11"/>
      <c r="F16" s="11"/>
      <c r="G16" s="7"/>
      <c r="H16" s="7"/>
      <c r="I16" s="7"/>
    </row>
    <row r="17" spans="2:12">
      <c r="C17" s="7"/>
      <c r="D17" s="11"/>
      <c r="E17" s="11"/>
      <c r="F17" s="11"/>
      <c r="G17" s="7"/>
      <c r="H17" s="7"/>
      <c r="I17" s="7"/>
    </row>
    <row r="18" spans="2:12">
      <c r="B18" s="16"/>
      <c r="C18" s="21"/>
      <c r="D18" s="21"/>
      <c r="E18" s="21"/>
      <c r="F18" s="21"/>
      <c r="G18" s="21"/>
      <c r="H18" s="21"/>
      <c r="I18" s="21"/>
      <c r="J18" s="16"/>
    </row>
    <row r="19" spans="2:12">
      <c r="B19" s="16"/>
      <c r="C19" s="21"/>
      <c r="D19" s="21"/>
      <c r="E19" s="21"/>
      <c r="F19" s="21"/>
      <c r="G19" s="21"/>
      <c r="H19" s="21"/>
      <c r="I19" s="21"/>
      <c r="J19" s="16"/>
    </row>
    <row r="20" spans="2:12">
      <c r="B20" s="16"/>
      <c r="C20" s="21"/>
      <c r="D20" s="21"/>
      <c r="E20" s="21"/>
      <c r="F20" s="21"/>
      <c r="G20" s="21"/>
      <c r="H20" s="21"/>
      <c r="I20" s="21"/>
      <c r="J20" s="16"/>
    </row>
    <row r="21" spans="2:12">
      <c r="C21" s="18"/>
      <c r="D21" s="18"/>
      <c r="E21" s="18"/>
      <c r="F21" s="18"/>
      <c r="G21" s="18"/>
      <c r="H21" s="18"/>
      <c r="I21" s="18"/>
      <c r="J21" s="16"/>
    </row>
    <row r="22" spans="2:12">
      <c r="B22" s="16"/>
      <c r="C22" s="17"/>
      <c r="D22" s="17"/>
      <c r="E22" s="17"/>
      <c r="F22" s="17"/>
      <c r="G22" s="17"/>
      <c r="H22" s="17"/>
      <c r="I22" s="17"/>
      <c r="J22" s="16"/>
      <c r="K22" s="16"/>
      <c r="L22" s="16"/>
    </row>
    <row r="23" spans="2:12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2:12">
      <c r="B24" s="20"/>
      <c r="C24" s="21"/>
      <c r="D24" s="21"/>
      <c r="E24" s="21"/>
      <c r="F24" s="21"/>
      <c r="G24" s="21"/>
      <c r="H24" s="21"/>
      <c r="I24" s="16"/>
      <c r="J24" s="16"/>
      <c r="K24" s="16"/>
      <c r="L24" s="16"/>
    </row>
    <row r="25" spans="2:12">
      <c r="B25" s="18"/>
      <c r="C25" s="18"/>
      <c r="D25" s="18"/>
      <c r="E25" s="18"/>
      <c r="F25" s="18"/>
      <c r="G25" s="18"/>
      <c r="H25" s="18"/>
      <c r="I25" s="18"/>
      <c r="J25" s="18"/>
      <c r="K25" s="16"/>
      <c r="L25" s="16"/>
    </row>
    <row r="26" spans="2:12">
      <c r="B26" s="16"/>
      <c r="C26" s="20"/>
      <c r="D26" s="16"/>
      <c r="E26" s="16"/>
      <c r="F26" s="16"/>
      <c r="G26" s="16"/>
      <c r="H26" s="16"/>
      <c r="I26" s="16"/>
      <c r="J26" s="16"/>
      <c r="K26" s="16"/>
      <c r="L26" s="16"/>
    </row>
    <row r="27" spans="2:12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2:12">
      <c r="B28" s="16"/>
      <c r="C28" s="20"/>
      <c r="D28" s="16"/>
      <c r="E28" s="16"/>
      <c r="F28" s="16"/>
      <c r="G28" s="16"/>
      <c r="H28" s="16"/>
      <c r="I28" s="16"/>
      <c r="J28" s="16"/>
      <c r="K28" s="16"/>
      <c r="L28" s="16"/>
    </row>
    <row r="29" spans="2:12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2:12">
      <c r="B30" s="16"/>
      <c r="C30" s="20"/>
      <c r="D30" s="16"/>
      <c r="E30" s="16"/>
      <c r="F30" s="16"/>
      <c r="G30" s="16"/>
      <c r="H30" s="16"/>
      <c r="I30" s="16"/>
      <c r="J30" s="16"/>
      <c r="K30" s="16"/>
      <c r="L30" s="16"/>
    </row>
    <row r="31" spans="2:12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2:12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2:12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2:1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2:1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2:1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2:1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</sheetData>
  <mergeCells count="9">
    <mergeCell ref="A1:I1"/>
    <mergeCell ref="A3:A6"/>
    <mergeCell ref="B3:B6"/>
    <mergeCell ref="C3:I3"/>
    <mergeCell ref="C4:C6"/>
    <mergeCell ref="D4:I4"/>
    <mergeCell ref="D5:F5"/>
    <mergeCell ref="G5:H5"/>
    <mergeCell ref="I5:I6"/>
  </mergeCells>
  <hyperlinks>
    <hyperlink ref="A10" location="_Toc130175736" display="_Toc130175736"/>
    <hyperlink ref="A11" location="_Toc130175735" display="_Toc130175735"/>
    <hyperlink ref="A12" location="_Toc130175738" display="_Toc130175738"/>
  </hyperlinks>
  <pageMargins left="0.39370078740157483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пр</vt:lpstr>
      <vt:lpstr>'фін пр'!Область_печати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2019-12-21T09:21:39Z</cp:lastPrinted>
  <dcterms:created xsi:type="dcterms:W3CDTF">2018-09-28T13:58:28Z</dcterms:created>
  <dcterms:modified xsi:type="dcterms:W3CDTF">2019-12-21T09:23:48Z</dcterms:modified>
</cp:coreProperties>
</file>